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_xlnm.Print_Area" localSheetId="0">ДЧБ!$A$1:$F$139</definedName>
  </definedNames>
  <calcPr calcId="124519"/>
</workbook>
</file>

<file path=xl/calcChain.xml><?xml version="1.0" encoding="utf-8"?>
<calcChain xmlns="http://schemas.openxmlformats.org/spreadsheetml/2006/main">
  <c r="F133" i="1"/>
  <c r="E133"/>
  <c r="F9"/>
  <c r="E9"/>
  <c r="F61"/>
  <c r="E61"/>
  <c r="F62"/>
  <c r="E62"/>
  <c r="F68"/>
  <c r="E68"/>
  <c r="F102"/>
  <c r="E102"/>
  <c r="F123"/>
  <c r="E123"/>
  <c r="F105"/>
  <c r="E105"/>
  <c r="F106"/>
  <c r="E106"/>
  <c r="F80"/>
  <c r="E80"/>
  <c r="F75"/>
  <c r="E75"/>
  <c r="F69"/>
  <c r="E69"/>
  <c r="F71"/>
  <c r="E71"/>
  <c r="F63"/>
  <c r="E63"/>
  <c r="F64"/>
  <c r="E64"/>
  <c r="F58"/>
  <c r="E58"/>
  <c r="F44"/>
  <c r="E44"/>
  <c r="F41"/>
  <c r="E41"/>
  <c r="F35"/>
  <c r="E35"/>
  <c r="F27"/>
  <c r="E27"/>
  <c r="F28"/>
  <c r="E28"/>
  <c r="F10"/>
  <c r="E10"/>
</calcChain>
</file>

<file path=xl/sharedStrings.xml><?xml version="1.0" encoding="utf-8"?>
<sst xmlns="http://schemas.openxmlformats.org/spreadsheetml/2006/main" count="506" uniqueCount="273">
  <si>
    <t>Итого</t>
  </si>
  <si>
    <t>000</t>
  </si>
  <si>
    <t>1.00.00.00.0.00.0.000</t>
  </si>
  <si>
    <t>0.0.0</t>
  </si>
  <si>
    <t>НАЛОГОВЫЕ И НЕНАЛОГОВЫЕ ДОХОДЫ</t>
  </si>
  <si>
    <t>182</t>
  </si>
  <si>
    <t>1.01.00.00.0.00.0.000</t>
  </si>
  <si>
    <t>НАЛОГИ НА ПРИБЫЛЬ, ДОХОДЫ</t>
  </si>
  <si>
    <t>1.01.01.00.0.00.0.000</t>
  </si>
  <si>
    <t>Налог на прибыль организаций</t>
  </si>
  <si>
    <t>1.1.0</t>
  </si>
  <si>
    <t>1.01.02.00.0.00.0.000</t>
  </si>
  <si>
    <t>100</t>
  </si>
  <si>
    <t>1.03.00.00.0.00.0.000</t>
  </si>
  <si>
    <t>НАЛОГИ НА ТОВАРЫ (РАБОТЫ, УСЛУГИ), РЕАЛИЗУЕМЫЕ НА ТЕРРИТОРИИ РОССИЙСКОЙ ФЕДЕРАЦИИ</t>
  </si>
  <si>
    <t>1.05.00.00.0.00.0.000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</si>
  <si>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</si>
  <si>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</si>
  <si>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</si>
  <si>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</si>
  <si>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</si>
  <si>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</si>
  <si>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</si>
  <si>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</si>
  <si>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1.06.06.00.0.00.0.000</t>
  </si>
  <si>
    <t>Земельный налог</t>
  </si>
  <si>
    <t>1.08.00.00.0.00.0.000</t>
  </si>
  <si>
    <t>ГОСУДАРСТВЕННАЯ ПОШЛИНА</t>
  </si>
  <si>
    <t>1.08.03.00.0.00.0.000</t>
  </si>
  <si>
    <t>Государственная пошлина по делам, рассматриваемым в судах общей юрисдикции, мировыми судьями</t>
  </si>
  <si>
    <t>015</t>
  </si>
  <si>
    <t>1.08.07.00.0.00.0.000</t>
  </si>
  <si>
    <t>Государственная пошлина за государственную регистрацию, а также за совершение прочих юридически значимых действий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</si>
  <si>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</si>
  <si>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</si>
  <si>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</si>
  <si>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</si>
  <si>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012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</si>
  <si>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</si>
  <si>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</si>
  <si>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</si>
  <si>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</si>
  <si>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1.11.05.01.2.04.0.000</t>
  </si>
  <si>
    <t>1.2.0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</si>
  <si>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</si>
  <si>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1.11.05.03.4.04.0.000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</si>
  <si>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</si>
  <si>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1.11.07.01.4.04.0.000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</si>
  <si>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</si>
  <si>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</si>
  <si>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</si>
  <si>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</si>
  <si>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1.12.00.00.0.00.0.000</t>
  </si>
  <si>
    <t>ПЛАТЕЖИ ПРИ ПОЛЬЗОВАНИИ ПРИРОДНЫМИ РЕСУРСАМИ</t>
  </si>
  <si>
    <t>1.12.01.00.0.00.0.000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</si>
  <si>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</si>
  <si>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</si>
  <si>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</si>
  <si>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</si>
  <si>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</si>
  <si>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</si>
  <si>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</si>
  <si>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</si>
  <si>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</si>
  <si>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</si>
  <si>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</si>
  <si>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1.13.02.99.0.00.0.000</t>
  </si>
  <si>
    <t>Прочие доходы от компенсации затрат государства</t>
  </si>
  <si>
    <t>1.14.00.00.0.00.0.000</t>
  </si>
  <si>
    <t>ДОХОДЫ ОТ ПРОДАЖИ МАТЕРИАЛЬНЫХ И НЕМАТЕРИАЛЬНЫХ АКТИВОВ</t>
  </si>
  <si>
    <t>1.14.02.04.3.04.0.000</t>
  </si>
  <si>
    <t>4.1.0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</si>
  <si>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</si>
  <si>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1.14.06.01.2.04.0.000</t>
  </si>
  <si>
    <t>4.3.0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</si>
  <si>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</si>
  <si>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</si>
  <si>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</si>
  <si>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</si>
  <si>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</si>
  <si>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1.4.0</t>
  </si>
  <si>
    <t>1.16.06.00.0.00.0.000</t>
  </si>
  <si>
    <t>1.16.08.00.0.00.0.000</t>
  </si>
  <si>
    <t>188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</si>
  <si>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</si>
  <si>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</si>
  <si>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1.16.28.00.0.00.0.000</t>
  </si>
  <si>
    <t>1.16.30.00.0.00.0.000</t>
  </si>
  <si>
    <t>Денежные взыскания (штрафы) за правонарушения в области дорожного движения</t>
  </si>
  <si>
    <t>161</t>
  </si>
  <si>
    <t>1.16.33.00.0.00.0.000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</si>
  <si>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</si>
  <si>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1.16.35.00.0.00.0.000</t>
  </si>
  <si>
    <t>Суммы по искам о возмещении вреда, причиненного окружающей среде</t>
  </si>
  <si>
    <t>1.16.41.00.0.00.0.000</t>
  </si>
  <si>
    <t>1.16.43.00.0.00.0.000</t>
  </si>
  <si>
    <t>1.16.45.00.0.00.0.000</t>
  </si>
  <si>
    <t>1.16.51.00.0.00.0.000</t>
  </si>
  <si>
    <t>1.16.90.00.0.00.0.000</t>
  </si>
  <si>
    <t>Прочие поступления от денежных взысканий (штрафов) и иных сумм в возмещение ущерба</t>
  </si>
  <si>
    <t>1.17.00.00.0.00.0.000</t>
  </si>
  <si>
    <t>ПРОЧИЕ НЕНАЛОГОВЫЕ ДОХОДЫ</t>
  </si>
  <si>
    <t>1.17.01.00.0.00.0.000</t>
  </si>
  <si>
    <t>Невыясненные поступления</t>
  </si>
  <si>
    <t>1.8.0</t>
  </si>
  <si>
    <t>1.17.05.00.0.00.0.000</t>
  </si>
  <si>
    <t>Прочие неналоговые доходы</t>
  </si>
  <si>
    <t>005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</si>
  <si>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</si>
  <si>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</si>
  <si>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</si>
  <si>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</si>
  <si>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</si>
  <si>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1.5.1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</si>
  <si>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</si>
  <si>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</si>
  <si>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</si>
  <si>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2.02.01.00.1.04.2.711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</si>
  <si>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</si>
  <si>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2.02.01.00.1.04.2.712</t>
  </si>
  <si>
    <t>Дотации на выравнивание бюджетной обеспеченности поселений из регионального фонда финансовой поддержки поселений</t>
  </si>
  <si>
    <t>2.02.01.00.3.00.0.000</t>
  </si>
  <si>
    <t>Дотации бюджетам на поддержку мер по обеспечению сбалансированности бюджетов</t>
  </si>
  <si>
    <t>2.02.02.00.0.00.0.000</t>
  </si>
  <si>
    <t>Субсидии бюджетам бюджетной системы Российской Федерации (межбюджетные субсидии)</t>
  </si>
  <si>
    <t>2.02.02.00.8.00.0.000</t>
  </si>
  <si>
    <t>Субсидии бюджетам на обеспечение жильем молодых семей</t>
  </si>
  <si>
    <t>2.02.02.00.9.00.0.000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</si>
  <si>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</si>
  <si>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2.02.02.00.9.04.8.000</t>
  </si>
  <si>
    <t>Поддержка малого и среднего предпринимательства, включая крестьянские (фермерские) хозяйства, за счет средств федерального бюджета</t>
  </si>
  <si>
    <t>2.02.02.00.9.04.9.000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</si>
  <si>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</si>
  <si>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на реализацию федеральных целевых программ</t>
  </si>
  <si>
    <t>2.02.02.05.1.04.0.000</t>
  </si>
  <si>
    <t>2.02.02.08.0.00.0.000</t>
  </si>
  <si>
    <t>Субсидии бюджетам для обеспечения земельных участков коммунальной инфраструктурой в целях жилищного строительства</t>
  </si>
  <si>
    <t>2.02.02.08.8.00.0.000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</si>
  <si>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</si>
  <si>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2.02.02.08.8.04.0.002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</si>
  <si>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</si>
  <si>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2.02.02.08.9.00.0.000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</si>
  <si>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</si>
  <si>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2.02.02.08.9.04.0.002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</si>
  <si>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</si>
  <si>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2.02.02.99.9.00.0.000</t>
  </si>
  <si>
    <t>Прочие субсидии</t>
  </si>
  <si>
    <t>2.02.02.99.9.04.1.021</t>
  </si>
  <si>
    <t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</si>
  <si>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2.02.02.99.9.04.1.031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</si>
  <si>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</si>
  <si>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2.02.02.99.9.04.2.654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</si>
  <si>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</si>
  <si>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2.02.02.99.9.04.7.403</t>
  </si>
  <si>
    <t>Субсидия бюджету муниципального образования город Лесосибирск на реконструкцию здания Маклаковского Дома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</si>
  <si>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2.02.02.99.9.04.7.436</t>
  </si>
  <si>
    <t>Субсидии бюджетам муниципальных образований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физкультурно-спортивной направленности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культуры, спорта, туризма»</t>
  </si>
  <si>
    <t>2.02.02.99.9.04.7.456</t>
  </si>
  <si>
    <t>Субсидии бюджетам муниципальных образований края на поддержку деятельности муниципальных молодежных центров на 2015 год и плановый период 2016-2017 годов</t>
  </si>
  <si>
    <t>2.02.02.99.9.04.7.481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</si>
  <si>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организаций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</si>
  <si>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2.02.02.99.9.04.7.482</t>
  </si>
  <si>
    <t>Субсидии бюджетам муниципальных образований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</si>
  <si>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2.02.02.99.9.04.7.488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</si>
  <si>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</si>
  <si>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2.02.02.99.9.04.7.491</t>
  </si>
  <si>
    <t>Субсидии бюджетам муниципальных образований на приобретение и установку дорожных знаков на участках автомобильных дорог общего пользования местного значения вблизи детской образовательной организации, на проезжей части которых возможно появление детей,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</si>
  <si>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2.02.02.99.9.04.7.492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</si>
  <si>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</si>
  <si>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2.02.02.99.9.04.7.508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</si>
  <si>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</si>
  <si>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2.02.02.99.9.04.7.555</t>
  </si>
  <si>
    <t>Субсидии бюджетам муниципальных образований края на организацию и проведение акарицидных обработок мест массового отдыха населения на 2015 год и плановый период 2016-2017 годов</t>
  </si>
  <si>
    <t>2.02.02.99.9.04.7.558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</si>
  <si>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</si>
  <si>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2.02.02.99.9.04.7.560</t>
  </si>
  <si>
    <t>Субсидии бюджетам муниципальных образований на введение дополнительных мест в системе дошкольного образования детей посредством строительства, реконструкции и капитального ремонта зданий муниципальных образовательных организаций, приобретения зданий и помещений, а также оборудования и мебели для создания условий, позволяющих реализовать образовательную программу дошкольного образования детей,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</si>
  <si>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2.02.02.99.9.04.7.571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</si>
  <si>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</si>
  <si>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2.02.02.99.9.04.7.582</t>
  </si>
  <si>
    <t>Субсидии бюджетам муниципальных образований края на оплату стоимости набора продуктов питания или готовых блюд и их транспортировки в лагерях с дневным пребыванием детей на 2015 год и плановый период 2016 - 2017 годов</t>
  </si>
  <si>
    <t>2.02.02.99.9.04.7.583</t>
  </si>
  <si>
    <t>Субсидии бюджетам муниципальных образований края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на 2015 год и плановый период 2016-2017 годов</t>
  </si>
  <si>
    <t>2.02.02.99.9.04.7.594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</si>
  <si>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</si>
  <si>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2.02.02.99.9.04.7.746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</si>
  <si>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«Содействие созданию безопасных и комфортных для населения условий функционирования объектов муниципальной собственности» государственной программы Красноярского края «Содействие развитию местного самоуправления»</t>
  </si>
  <si>
    <t>2.02.02.99.9.04.7.748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</si>
  <si>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</si>
  <si>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2.02.03.00.0.00.0.000</t>
  </si>
  <si>
    <t>Субвенции бюджетам субъектов Российской Федерации и муниципальных образований</t>
  </si>
  <si>
    <t>2.02.03.00.7.04.0.000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</si>
  <si>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</si>
  <si>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2.02.03.01.5.00.0.000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</si>
  <si>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</si>
  <si>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2.02.03.02.0.00.0.000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</si>
  <si>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</si>
  <si>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</si>
  <si>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2.02.03.02.4.04.0.151</t>
  </si>
  <si>
    <t>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2015 год и плановый период 2016 - 2017 годов</t>
  </si>
  <si>
    <t>2.02.03.02.4.04.0.275</t>
  </si>
  <si>
    <t>Субвенции бюджетам муниципальных образований края на финансирование расходов, связанных с предоставлением мер социальной поддержки семьям, имеющим детей, в соответствии с пунктом 8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населения» на 2014 год</t>
  </si>
  <si>
    <t>2.02.03.02.4.04.7.429</t>
  </si>
  <si>
    <t>Субвенции бюджетам муниципальных образований края на реализацию Закона края от 30 января 2014 года № 6-2056 «О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
и территориальных соглашений и контроля за их выполнением»</t>
  </si>
  <si>
    <t>2.02.03.02.4.04.7.467</t>
  </si>
  <si>
    <t>Субвенции бюджетам муниципальных образований края на реализацию Закона края от 21 декабря 2010 года № 11-5582 «О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края» на 2015 год и плановый период 2016-2017 годов</t>
  </si>
  <si>
    <t>2.02.03.02.4.04.7.513</t>
  </si>
  <si>
    <t>Субвенции бюджетам муниципальных образований края на реализацию Закона края от 20 декабря 2005 года № 17-4294 «О наделении органов местного самоуправления муниципальных образований края государственными полномочиями 
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 на 2014 год и плановый период 2015-2016 годов</t>
  </si>
  <si>
    <t>2.02.03.02.4.04.7.514</t>
  </si>
  <si>
    <t>Субвенции бюджетам муниципальных образований края на реализацию Закона края от 23 апреля 2009 года № 8-3170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на 2015 год и плановый период 2016-2017 годов</t>
  </si>
  <si>
    <t>2.02.03.02.4.04.7.518</t>
  </si>
  <si>
    <t>Субвенции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животными» на 2015 год и плановый период 2016 - 2017 годов</t>
  </si>
  <si>
    <t>2.02.03.02.4.04.7.519</t>
  </si>
  <si>
    <t>Субвенции бюджетам муниципальных образований края на реализацию Закона края от 21 декабря 2010 года № 11-5564 «О наделении органов местного самоуправления государственными полномочиями в области архивного дела» на 2015 год и плановый период 2016-2017 годов</t>
  </si>
  <si>
    <t>2.02.03.02.4.04.7.552</t>
  </si>
  <si>
    <t>Субвенции бюджетам муниципальных образований края на реализацию Закона края от 20 декабря 2007 года № 4-1089 «О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несовершеннолетних» на 2015 год и плановый период 2016-2017 годов</t>
  </si>
  <si>
    <t>2.02.03.02.4.04.7.554</t>
  </si>
  <si>
    <t>Субвенции бюджетам муниципальных образований края на реализацию Закона края от 27 декабря 2005 года № 17-4379 «О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платы» на 2015 год и плановый период 2016 - 2017 годов</t>
  </si>
  <si>
    <t>2.02.03.02.4.04.7.556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</si>
  <si>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</si>
  <si>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2.02.03.02.4.04.7.564</t>
  </si>
  <si>
    <t>Субвенции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соответствии с подпунктом 3 пункта 1 статьи 8 Закона Российской Федерации от 29 декабря 2012 года № 273-ФЗ «Об образовании в Российской Федерации», пунктом 6 статьи 8 Закона края от 26 июня 2014 года № 6-2519 «Об образовании в Красноярском крае» на 2015 год и плановый период 2016 - 2017 годов</t>
  </si>
  <si>
    <t>2.02.03.02.4.04.7.566</t>
  </si>
  <si>
    <t>Субвенции бюджетам муниципальных образований края на реализацию Закона края от 27 декабря 2005 года № 17-4377 «О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платы» на 2015 год и плановый период 2016 - 2017 годов</t>
  </si>
  <si>
    <t>2.02.03.02.4.04.7.570</t>
  </si>
  <si>
    <t>Субвенции бюджетам муниципальных образований на реализацию мер дополнительной поддержки населения, направленных на соблюдение размера вносимой гражданами платы за коммунальные услуги,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</si>
  <si>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2.02.03.02.4.04.7.588</t>
  </si>
  <si>
    <t>Субвенции бюджетам муниципальных образований края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организациях, в соответствии с подпунктом 3 пункта 1 статьи 8 Закона Российской Федерации от 29 декабря 2012 года № 273-ФЗ «Об образовании в Российской Федерации», пунктом 6 статьи 8 Закона края от 26 июня 2014 года № 6-2519 «Об образовании в Красноярском крае» на 2015 год и плановый период 2016 - 2017 годов</t>
  </si>
  <si>
    <t>2.02.03.02.4.04.7.604</t>
  </si>
  <si>
    <t>Субвенции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на 2015 год и плановый период 2016-2017 годов</t>
  </si>
  <si>
    <t>2.02.03.11.9.00.0.000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</si>
  <si>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</si>
  <si>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2.02.03.11.9.04.8.000</t>
  </si>
  <si>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родителей» на 2015 год и плановый период 2016-2017 годов</t>
  </si>
  <si>
    <t>2.02.03.11.9.04.9.000</t>
  </si>
  <si>
    <t>субвенции на реализацию Закона края от 24 декабря 2009 года № 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родителей»</t>
  </si>
  <si>
    <t>2.02.04.00.0.00.0.000</t>
  </si>
  <si>
    <t>Иные межбюджетные трансферты</t>
  </si>
  <si>
    <t>2.02.04.02.5.00.0.000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</si>
  <si>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</si>
  <si>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2.02.04.02.5.04.0.000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</si>
  <si>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</si>
  <si>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2.07.00.00.0.00.0.000</t>
  </si>
  <si>
    <t>ПРОЧИЕ БЕЗВОЗМЕЗДНЫЕ ПОСТУПЛЕНИЯ</t>
  </si>
  <si>
    <t>2.07.04.05.0.04.0.000</t>
  </si>
  <si>
    <t>Прочие безвозмездные поступления в бюджеты городских округов</t>
  </si>
  <si>
    <t>2.19.00.00.0.00.0.000</t>
  </si>
  <si>
    <t>ВОЗВРАТ ОСТАТКОВ СУБСИДИЙ, СУБВЕНЦИЙ И ИНЫХ МЕЖБЮДЖЕТНЫХ ТРАНСФЕРТОВ, ИМЕЮЩИХ ЦЕЛЕВОЕ НАЗНАЧЕНИЕ, ПРОШЛЫХ ЛЕТ</t>
  </si>
  <si>
    <t>2.19.04.00.0.04.0.000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</si>
  <si>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</si>
  <si>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</si>
  <si>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</si>
  <si>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1.03.02.00.0.01.0.000</t>
  </si>
  <si>
    <t>1.05.02.00.0.02.0.000</t>
  </si>
  <si>
    <t>1.05.03.00.0.01.0.000</t>
  </si>
  <si>
    <t>1.05.04.00.0.02.0.000</t>
  </si>
  <si>
    <t>Плата за негативное воздействие на окружающую среду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</si>
  <si>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</si>
  <si>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</si>
  <si>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</si>
  <si>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</si>
  <si>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</si>
  <si>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</si>
  <si>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</si>
  <si>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Приложение 1</t>
  </si>
  <si>
    <t xml:space="preserve">к Решению городского Совета </t>
  </si>
  <si>
    <t>тыс.руб.</t>
  </si>
  <si>
    <t>Исполнение бюджета города по доходам за 2015 год по кодам классификации доходов бюджетов</t>
  </si>
  <si>
    <t>Код</t>
  </si>
  <si>
    <t>Наименование доходов</t>
  </si>
  <si>
    <t>Утверждено</t>
  </si>
  <si>
    <t>Исполнено</t>
  </si>
  <si>
    <t>от 26.05.2016  № 90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</si>
</sst>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5">
    <font>
      <sz val="10"/>
      <name val="Arial"/>
    </font>
    <font>
      <b/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b/>
      <sz val="8"/>
      <name val="Arial Narrow"/>
      <family val="2"/>
      <charset val="204"/>
    </font>
    <font>
      <b/>
      <sz val="8"/>
      <name val="Arial Narrow"/>
      <family val="2"/>
    </font>
    <font>
      <sz val="8"/>
      <name val="Arial Narrow"/>
      <family val="2"/>
      <charset val="204"/>
    </font>
    <font>
      <sz val="8"/>
      <name val="Arial Cyr"/>
      <family val="2"/>
      <charset val="204"/>
    </font>
    <font>
      <sz val="8.5"/>
      <name val="MS Sans Serif"/>
      <family val="2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6" fillId="0" borderId="1" xfId="0" applyNumberFormat="1" applyFont="1" applyBorder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top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5" fontId="3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/>
    </xf>
    <xf numFmtId="166" fontId="3" fillId="0" borderId="1" xfId="0" applyNumberFormat="1" applyFont="1" applyBorder="1" applyAlignment="1" applyProtection="1">
      <alignment horizontal="right" vertical="center" wrapText="1"/>
    </xf>
    <xf numFmtId="0" fontId="12" fillId="0" borderId="0" xfId="0" applyFont="1" applyAlignment="1">
      <alignment horizontal="right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right"/>
    </xf>
    <xf numFmtId="0" fontId="9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136</xdr:row>
      <xdr:rowOff>76200</xdr:rowOff>
    </xdr:from>
    <xdr:to>
      <xdr:col>5</xdr:col>
      <xdr:colOff>676275</xdr:colOff>
      <xdr:row>138</xdr:row>
      <xdr:rowOff>0</xdr:rowOff>
    </xdr:to>
    <xdr:grpSp>
      <xdr:nvGrpSpPr>
        <xdr:cNvPr id="1025" name="Group 9"/>
        <xdr:cNvGrpSpPr>
          <a:grpSpLocks/>
        </xdr:cNvGrpSpPr>
      </xdr:nvGrpSpPr>
      <xdr:grpSpPr bwMode="auto">
        <a:xfrm>
          <a:off x="9525" y="72161400"/>
          <a:ext cx="6800850" cy="247650"/>
          <a:chOff x="1" y="1"/>
          <a:chExt cx="1028" cy="185"/>
        </a:xfrm>
      </xdr:grpSpPr>
      <xdr:sp macro="" textlink="">
        <xdr:nvSpPr>
          <xdr:cNvPr id="1026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7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9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0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33"/>
  <sheetViews>
    <sheetView showGridLines="0" tabSelected="1" workbookViewId="0">
      <selection activeCell="F3" sqref="F3"/>
    </sheetView>
  </sheetViews>
  <sheetFormatPr defaultRowHeight="12.75" outlineLevelRow="5"/>
  <cols>
    <col min="1" max="1" width="5.42578125" customWidth="1"/>
    <col min="2" max="2" width="15.140625" customWidth="1"/>
    <col min="3" max="3" width="5.7109375" customWidth="1"/>
    <col min="4" max="4" width="52.7109375" customWidth="1"/>
    <col min="5" max="5" width="13" customWidth="1"/>
    <col min="6" max="6" width="13.7109375" customWidth="1"/>
    <col min="7" max="7" width="13.140625" customWidth="1"/>
  </cols>
  <sheetData>
    <row r="1" spans="1:11">
      <c r="A1" s="2"/>
      <c r="B1" s="3"/>
      <c r="C1" s="3"/>
      <c r="D1" s="3"/>
      <c r="E1" s="4"/>
      <c r="F1" s="5" t="s">
        <v>264</v>
      </c>
      <c r="G1" s="3"/>
      <c r="H1" s="3"/>
      <c r="I1" s="3"/>
      <c r="J1" s="3"/>
      <c r="K1" s="3"/>
    </row>
    <row r="2" spans="1:11" ht="14.25">
      <c r="A2" s="6"/>
      <c r="B2" s="7"/>
      <c r="C2" s="7"/>
      <c r="D2" s="33" t="s">
        <v>265</v>
      </c>
      <c r="E2" s="33"/>
      <c r="F2" s="33"/>
      <c r="G2" s="7"/>
      <c r="H2" s="7"/>
      <c r="I2" s="7"/>
      <c r="J2" s="7"/>
      <c r="K2" s="7"/>
    </row>
    <row r="3" spans="1:11">
      <c r="A3" s="3"/>
      <c r="B3" s="3"/>
      <c r="C3" s="3"/>
      <c r="D3" s="3"/>
      <c r="E3" s="4"/>
      <c r="F3" s="30" t="s">
        <v>272</v>
      </c>
      <c r="G3" s="3"/>
      <c r="H3" s="3"/>
      <c r="I3" s="3"/>
      <c r="J3" s="3"/>
      <c r="K3" s="3"/>
    </row>
    <row r="4" spans="1:1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>
      <c r="A5" s="35" t="s">
        <v>267</v>
      </c>
      <c r="B5" s="35"/>
      <c r="C5" s="35"/>
      <c r="D5" s="35"/>
      <c r="E5" s="35"/>
      <c r="F5" s="35"/>
      <c r="G5" s="8"/>
      <c r="H5" s="8"/>
      <c r="I5" s="8"/>
      <c r="J5" s="8"/>
      <c r="K5" s="8"/>
    </row>
    <row r="6" spans="1:1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>
      <c r="A7" s="3"/>
      <c r="B7" s="3"/>
      <c r="C7" s="3"/>
      <c r="D7" s="3"/>
      <c r="E7" s="4"/>
      <c r="F7" s="4" t="s">
        <v>266</v>
      </c>
      <c r="G7" s="3"/>
      <c r="H7" s="3"/>
      <c r="I7" s="3"/>
      <c r="J7" s="3"/>
      <c r="K7" s="3"/>
    </row>
    <row r="8" spans="1:11">
      <c r="A8" s="31" t="s">
        <v>268</v>
      </c>
      <c r="B8" s="32"/>
      <c r="C8" s="32"/>
      <c r="D8" s="9" t="s">
        <v>269</v>
      </c>
      <c r="E8" s="9" t="s">
        <v>270</v>
      </c>
      <c r="F8" s="9" t="s">
        <v>271</v>
      </c>
    </row>
    <row r="9" spans="1:11">
      <c r="A9" s="10" t="s">
        <v>1</v>
      </c>
      <c r="B9" s="10" t="s">
        <v>2</v>
      </c>
      <c r="C9" s="10" t="s">
        <v>10</v>
      </c>
      <c r="D9" s="11" t="s">
        <v>4</v>
      </c>
      <c r="E9" s="24">
        <f>SUM(E10,E13,E15,E19,E22,E25,E27,E33,E35,E41,E44,E58)</f>
        <v>464090</v>
      </c>
      <c r="F9" s="24">
        <f>SUM(F10,F13,F15,F19,F22,F25,F27,F33,F35,F41,F44,F58)</f>
        <v>436948.70000000007</v>
      </c>
    </row>
    <row r="10" spans="1:11" outlineLevel="1">
      <c r="A10" s="10" t="s">
        <v>5</v>
      </c>
      <c r="B10" s="10" t="s">
        <v>6</v>
      </c>
      <c r="C10" s="10" t="s">
        <v>10</v>
      </c>
      <c r="D10" s="11" t="s">
        <v>7</v>
      </c>
      <c r="E10" s="24">
        <f>SUM(E11:E12)</f>
        <v>273883.59999999998</v>
      </c>
      <c r="F10" s="29">
        <f>SUM(F11:F12)</f>
        <v>230901.4</v>
      </c>
    </row>
    <row r="11" spans="1:11" outlineLevel="2">
      <c r="A11" s="10" t="s">
        <v>5</v>
      </c>
      <c r="B11" s="10" t="s">
        <v>8</v>
      </c>
      <c r="C11" s="10" t="s">
        <v>10</v>
      </c>
      <c r="D11" s="11" t="s">
        <v>9</v>
      </c>
      <c r="E11" s="24">
        <v>7400</v>
      </c>
      <c r="F11" s="29">
        <v>9002</v>
      </c>
    </row>
    <row r="12" spans="1:11" outlineLevel="2">
      <c r="A12" s="10" t="s">
        <v>5</v>
      </c>
      <c r="B12" s="10" t="s">
        <v>11</v>
      </c>
      <c r="C12" s="10" t="s">
        <v>10</v>
      </c>
      <c r="D12" s="11" t="s">
        <v>250</v>
      </c>
      <c r="E12" s="24">
        <v>266483.59999999998</v>
      </c>
      <c r="F12" s="29">
        <v>221899.4</v>
      </c>
    </row>
    <row r="13" spans="1:11" ht="25.5" outlineLevel="1">
      <c r="A13" s="10" t="s">
        <v>12</v>
      </c>
      <c r="B13" s="10" t="s">
        <v>13</v>
      </c>
      <c r="C13" s="10" t="s">
        <v>10</v>
      </c>
      <c r="D13" s="11" t="s">
        <v>14</v>
      </c>
      <c r="E13" s="24">
        <v>18800</v>
      </c>
      <c r="F13" s="29">
        <v>19035</v>
      </c>
    </row>
    <row r="14" spans="1:11" ht="25.5" outlineLevel="2">
      <c r="A14" s="10" t="s">
        <v>12</v>
      </c>
      <c r="B14" s="10" t="s">
        <v>252</v>
      </c>
      <c r="C14" s="10" t="s">
        <v>10</v>
      </c>
      <c r="D14" s="11" t="s">
        <v>251</v>
      </c>
      <c r="E14" s="24">
        <v>18800</v>
      </c>
      <c r="F14" s="29">
        <v>19035</v>
      </c>
    </row>
    <row r="15" spans="1:11" outlineLevel="1">
      <c r="A15" s="10" t="s">
        <v>5</v>
      </c>
      <c r="B15" s="10" t="s">
        <v>15</v>
      </c>
      <c r="C15" s="10" t="s">
        <v>10</v>
      </c>
      <c r="D15" s="11" t="s">
        <v>16</v>
      </c>
      <c r="E15" s="24">
        <v>38501.199999999997</v>
      </c>
      <c r="F15" s="29">
        <v>40516.1</v>
      </c>
    </row>
    <row r="16" spans="1:11" ht="25.5" outlineLevel="2">
      <c r="A16" s="10" t="s">
        <v>5</v>
      </c>
      <c r="B16" s="10" t="s">
        <v>253</v>
      </c>
      <c r="C16" s="10" t="s">
        <v>10</v>
      </c>
      <c r="D16" s="11" t="s">
        <v>17</v>
      </c>
      <c r="E16" s="24">
        <v>37800</v>
      </c>
      <c r="F16" s="29">
        <v>39503.9</v>
      </c>
    </row>
    <row r="17" spans="1:6" outlineLevel="2">
      <c r="A17" s="10" t="s">
        <v>5</v>
      </c>
      <c r="B17" s="10" t="s">
        <v>254</v>
      </c>
      <c r="C17" s="10" t="s">
        <v>10</v>
      </c>
      <c r="D17" s="11" t="s">
        <v>18</v>
      </c>
      <c r="E17" s="24">
        <v>1.2</v>
      </c>
      <c r="F17" s="29">
        <v>1.2</v>
      </c>
    </row>
    <row r="18" spans="1:6" ht="25.5" outlineLevel="2">
      <c r="A18" s="10" t="s">
        <v>5</v>
      </c>
      <c r="B18" s="10" t="s">
        <v>255</v>
      </c>
      <c r="C18" s="10" t="s">
        <v>10</v>
      </c>
      <c r="D18" s="11" t="s">
        <v>19</v>
      </c>
      <c r="E18" s="24">
        <v>700</v>
      </c>
      <c r="F18" s="29">
        <v>1011</v>
      </c>
    </row>
    <row r="19" spans="1:6" outlineLevel="1">
      <c r="A19" s="10" t="s">
        <v>5</v>
      </c>
      <c r="B19" s="10" t="s">
        <v>20</v>
      </c>
      <c r="C19" s="10" t="s">
        <v>10</v>
      </c>
      <c r="D19" s="11" t="s">
        <v>21</v>
      </c>
      <c r="E19" s="24">
        <v>22020</v>
      </c>
      <c r="F19" s="29">
        <v>23268.7</v>
      </c>
    </row>
    <row r="20" spans="1:6" outlineLevel="2">
      <c r="A20" s="10" t="s">
        <v>5</v>
      </c>
      <c r="B20" s="10" t="s">
        <v>22</v>
      </c>
      <c r="C20" s="10" t="s">
        <v>10</v>
      </c>
      <c r="D20" s="11" t="s">
        <v>23</v>
      </c>
      <c r="E20" s="24">
        <v>8350</v>
      </c>
      <c r="F20" s="29">
        <v>8862.1</v>
      </c>
    </row>
    <row r="21" spans="1:6" outlineLevel="2">
      <c r="A21" s="10" t="s">
        <v>5</v>
      </c>
      <c r="B21" s="10" t="s">
        <v>24</v>
      </c>
      <c r="C21" s="10" t="s">
        <v>10</v>
      </c>
      <c r="D21" s="11" t="s">
        <v>25</v>
      </c>
      <c r="E21" s="24">
        <v>13670</v>
      </c>
      <c r="F21" s="29">
        <v>14406.6</v>
      </c>
    </row>
    <row r="22" spans="1:6" outlineLevel="1">
      <c r="A22" s="10" t="s">
        <v>1</v>
      </c>
      <c r="B22" s="10" t="s">
        <v>26</v>
      </c>
      <c r="C22" s="10" t="s">
        <v>10</v>
      </c>
      <c r="D22" s="11" t="s">
        <v>27</v>
      </c>
      <c r="E22" s="24">
        <v>10717</v>
      </c>
      <c r="F22" s="29">
        <v>11728.9</v>
      </c>
    </row>
    <row r="23" spans="1:6" ht="25.5" outlineLevel="2">
      <c r="A23" s="10" t="s">
        <v>5</v>
      </c>
      <c r="B23" s="10" t="s">
        <v>28</v>
      </c>
      <c r="C23" s="10" t="s">
        <v>10</v>
      </c>
      <c r="D23" s="11" t="s">
        <v>29</v>
      </c>
      <c r="E23" s="24">
        <v>10700</v>
      </c>
      <c r="F23" s="29">
        <v>11715.9</v>
      </c>
    </row>
    <row r="24" spans="1:6" ht="25.5" outlineLevel="2">
      <c r="A24" s="10" t="s">
        <v>30</v>
      </c>
      <c r="B24" s="10" t="s">
        <v>31</v>
      </c>
      <c r="C24" s="10" t="s">
        <v>10</v>
      </c>
      <c r="D24" s="11" t="s">
        <v>32</v>
      </c>
      <c r="E24" s="24">
        <v>17</v>
      </c>
      <c r="F24" s="29">
        <v>13</v>
      </c>
    </row>
    <row r="25" spans="1:6" ht="25.5" outlineLevel="1">
      <c r="A25" s="10" t="s">
        <v>5</v>
      </c>
      <c r="B25" s="10" t="s">
        <v>33</v>
      </c>
      <c r="C25" s="10" t="s">
        <v>10</v>
      </c>
      <c r="D25" s="11" t="s">
        <v>34</v>
      </c>
      <c r="E25" s="24">
        <v>0</v>
      </c>
      <c r="F25" s="29">
        <v>-6.6</v>
      </c>
    </row>
    <row r="26" spans="1:6" outlineLevel="2">
      <c r="A26" s="10" t="s">
        <v>5</v>
      </c>
      <c r="B26" s="10" t="s">
        <v>35</v>
      </c>
      <c r="C26" s="10" t="s">
        <v>10</v>
      </c>
      <c r="D26" s="11" t="s">
        <v>36</v>
      </c>
      <c r="E26" s="24">
        <v>0</v>
      </c>
      <c r="F26" s="29">
        <v>-6.6</v>
      </c>
    </row>
    <row r="27" spans="1:6" ht="25.5" outlineLevel="1">
      <c r="A27" s="10" t="s">
        <v>37</v>
      </c>
      <c r="B27" s="10" t="s">
        <v>38</v>
      </c>
      <c r="C27" s="12" t="s">
        <v>43</v>
      </c>
      <c r="D27" s="11" t="s">
        <v>39</v>
      </c>
      <c r="E27" s="24">
        <f>SUM(E28,E31,E32)</f>
        <v>64850</v>
      </c>
      <c r="F27" s="29">
        <f>SUM(F28,F31,F32)</f>
        <v>72597.5</v>
      </c>
    </row>
    <row r="28" spans="1:6" ht="63.75" outlineLevel="2">
      <c r="A28" s="10" t="s">
        <v>37</v>
      </c>
      <c r="B28" s="10" t="s">
        <v>40</v>
      </c>
      <c r="C28" s="12" t="s">
        <v>43</v>
      </c>
      <c r="D28" s="13" t="s">
        <v>41</v>
      </c>
      <c r="E28" s="24">
        <f>SUM(E29:E30)</f>
        <v>59000</v>
      </c>
      <c r="F28" s="29">
        <f>SUM(F29:F30)</f>
        <v>66068.3</v>
      </c>
    </row>
    <row r="29" spans="1:6" ht="63.75" outlineLevel="5">
      <c r="A29" s="12" t="s">
        <v>37</v>
      </c>
      <c r="B29" s="12" t="s">
        <v>42</v>
      </c>
      <c r="C29" s="12" t="s">
        <v>43</v>
      </c>
      <c r="D29" s="14" t="s">
        <v>44</v>
      </c>
      <c r="E29" s="25">
        <v>35500</v>
      </c>
      <c r="F29" s="25">
        <v>41636.5</v>
      </c>
    </row>
    <row r="30" spans="1:6" ht="51" outlineLevel="5">
      <c r="A30" s="12" t="s">
        <v>37</v>
      </c>
      <c r="B30" s="12" t="s">
        <v>45</v>
      </c>
      <c r="C30" s="12" t="s">
        <v>43</v>
      </c>
      <c r="D30" s="15" t="s">
        <v>46</v>
      </c>
      <c r="E30" s="25">
        <v>23500</v>
      </c>
      <c r="F30" s="25">
        <v>24431.8</v>
      </c>
    </row>
    <row r="31" spans="1:6" ht="38.25" outlineLevel="5">
      <c r="A31" s="12" t="s">
        <v>37</v>
      </c>
      <c r="B31" s="12" t="s">
        <v>47</v>
      </c>
      <c r="C31" s="12" t="s">
        <v>43</v>
      </c>
      <c r="D31" s="15" t="s">
        <v>48</v>
      </c>
      <c r="E31" s="25">
        <v>50</v>
      </c>
      <c r="F31" s="25">
        <v>0</v>
      </c>
    </row>
    <row r="32" spans="1:6" ht="63.75" outlineLevel="5">
      <c r="A32" s="12" t="s">
        <v>37</v>
      </c>
      <c r="B32" s="12" t="s">
        <v>49</v>
      </c>
      <c r="C32" s="12" t="s">
        <v>43</v>
      </c>
      <c r="D32" s="15" t="s">
        <v>50</v>
      </c>
      <c r="E32" s="25">
        <v>5800</v>
      </c>
      <c r="F32" s="25">
        <v>6529.2</v>
      </c>
    </row>
    <row r="33" spans="1:6" outlineLevel="1">
      <c r="A33" s="10" t="s">
        <v>51</v>
      </c>
      <c r="B33" s="10" t="s">
        <v>52</v>
      </c>
      <c r="C33" s="12" t="s">
        <v>43</v>
      </c>
      <c r="D33" s="11" t="s">
        <v>53</v>
      </c>
      <c r="E33" s="24">
        <v>5600</v>
      </c>
      <c r="F33" s="24">
        <v>5335.3</v>
      </c>
    </row>
    <row r="34" spans="1:6" outlineLevel="2">
      <c r="A34" s="10" t="s">
        <v>51</v>
      </c>
      <c r="B34" s="10" t="s">
        <v>54</v>
      </c>
      <c r="C34" s="12" t="s">
        <v>43</v>
      </c>
      <c r="D34" s="11" t="s">
        <v>256</v>
      </c>
      <c r="E34" s="24">
        <v>5600</v>
      </c>
      <c r="F34" s="24">
        <v>5335.3</v>
      </c>
    </row>
    <row r="35" spans="1:6" ht="25.5" outlineLevel="1">
      <c r="A35" s="10" t="s">
        <v>1</v>
      </c>
      <c r="B35" s="10" t="s">
        <v>55</v>
      </c>
      <c r="C35" s="12" t="s">
        <v>61</v>
      </c>
      <c r="D35" s="11" t="s">
        <v>56</v>
      </c>
      <c r="E35" s="24">
        <f>SUM(E36,E38)</f>
        <v>13464.1</v>
      </c>
      <c r="F35" s="24">
        <f>SUM(F36,F38)</f>
        <v>14151.2</v>
      </c>
    </row>
    <row r="36" spans="1:6" outlineLevel="2">
      <c r="A36" s="10" t="s">
        <v>1</v>
      </c>
      <c r="B36" s="10" t="s">
        <v>57</v>
      </c>
      <c r="C36" s="12" t="s">
        <v>61</v>
      </c>
      <c r="D36" s="11" t="s">
        <v>58</v>
      </c>
      <c r="E36" s="24">
        <v>12104.1</v>
      </c>
      <c r="F36" s="24">
        <v>12348.6</v>
      </c>
    </row>
    <row r="37" spans="1:6" outlineLevel="3">
      <c r="A37" s="10" t="s">
        <v>1</v>
      </c>
      <c r="B37" s="10" t="s">
        <v>59</v>
      </c>
      <c r="C37" s="12" t="s">
        <v>61</v>
      </c>
      <c r="D37" s="11" t="s">
        <v>60</v>
      </c>
      <c r="E37" s="24">
        <v>12104.1</v>
      </c>
      <c r="F37" s="24">
        <v>12348.6</v>
      </c>
    </row>
    <row r="38" spans="1:6" outlineLevel="2">
      <c r="A38" s="10" t="s">
        <v>1</v>
      </c>
      <c r="B38" s="10" t="s">
        <v>62</v>
      </c>
      <c r="C38" s="12" t="s">
        <v>61</v>
      </c>
      <c r="D38" s="11" t="s">
        <v>63</v>
      </c>
      <c r="E38" s="24">
        <v>1360</v>
      </c>
      <c r="F38" s="24">
        <v>1802.6</v>
      </c>
    </row>
    <row r="39" spans="1:6" ht="25.5" outlineLevel="3">
      <c r="A39" s="10" t="s">
        <v>37</v>
      </c>
      <c r="B39" s="10" t="s">
        <v>64</v>
      </c>
      <c r="C39" s="12" t="s">
        <v>61</v>
      </c>
      <c r="D39" s="11" t="s">
        <v>65</v>
      </c>
      <c r="E39" s="24">
        <v>0</v>
      </c>
      <c r="F39" s="24">
        <v>361.9</v>
      </c>
    </row>
    <row r="40" spans="1:6" outlineLevel="3">
      <c r="A40" s="10" t="s">
        <v>37</v>
      </c>
      <c r="B40" s="10" t="s">
        <v>66</v>
      </c>
      <c r="C40" s="12" t="s">
        <v>61</v>
      </c>
      <c r="D40" s="11" t="s">
        <v>67</v>
      </c>
      <c r="E40" s="24">
        <v>1360</v>
      </c>
      <c r="F40" s="24">
        <v>1440.7</v>
      </c>
    </row>
    <row r="41" spans="1:6" outlineLevel="1">
      <c r="A41" s="10" t="s">
        <v>37</v>
      </c>
      <c r="B41" s="10" t="s">
        <v>68</v>
      </c>
      <c r="C41" s="10" t="s">
        <v>3</v>
      </c>
      <c r="D41" s="11" t="s">
        <v>69</v>
      </c>
      <c r="E41" s="24">
        <f>SUM(E42:E43)</f>
        <v>7000</v>
      </c>
      <c r="F41" s="24">
        <f>SUM(F42:F43)</f>
        <v>9828.9</v>
      </c>
    </row>
    <row r="42" spans="1:6" ht="63.75" outlineLevel="5">
      <c r="A42" s="12" t="s">
        <v>37</v>
      </c>
      <c r="B42" s="12" t="s">
        <v>70</v>
      </c>
      <c r="C42" s="12" t="s">
        <v>71</v>
      </c>
      <c r="D42" s="14" t="s">
        <v>72</v>
      </c>
      <c r="E42" s="25">
        <v>5300</v>
      </c>
      <c r="F42" s="25">
        <v>5530.4</v>
      </c>
    </row>
    <row r="43" spans="1:6" ht="38.25" outlineLevel="5">
      <c r="A43" s="12" t="s">
        <v>37</v>
      </c>
      <c r="B43" s="12" t="s">
        <v>73</v>
      </c>
      <c r="C43" s="12" t="s">
        <v>74</v>
      </c>
      <c r="D43" s="15" t="s">
        <v>75</v>
      </c>
      <c r="E43" s="25">
        <v>1700</v>
      </c>
      <c r="F43" s="25">
        <v>4298.5</v>
      </c>
    </row>
    <row r="44" spans="1:6" outlineLevel="1">
      <c r="A44" s="10" t="s">
        <v>1</v>
      </c>
      <c r="B44" s="10" t="s">
        <v>76</v>
      </c>
      <c r="C44" s="12" t="s">
        <v>80</v>
      </c>
      <c r="D44" s="11" t="s">
        <v>77</v>
      </c>
      <c r="E44" s="24">
        <f>SUM(E45:E57)</f>
        <v>6280.9</v>
      </c>
      <c r="F44" s="24">
        <f>SUM(F45:F57)</f>
        <v>6584.2</v>
      </c>
    </row>
    <row r="45" spans="1:6" ht="25.5" outlineLevel="2">
      <c r="A45" s="10" t="s">
        <v>5</v>
      </c>
      <c r="B45" s="10" t="s">
        <v>78</v>
      </c>
      <c r="C45" s="12" t="s">
        <v>80</v>
      </c>
      <c r="D45" s="11" t="s">
        <v>79</v>
      </c>
      <c r="E45" s="24">
        <v>300</v>
      </c>
      <c r="F45" s="24">
        <v>164.9</v>
      </c>
    </row>
    <row r="46" spans="1:6" ht="51" outlineLevel="2">
      <c r="A46" s="10" t="s">
        <v>5</v>
      </c>
      <c r="B46" s="10" t="s">
        <v>81</v>
      </c>
      <c r="C46" s="12" t="s">
        <v>80</v>
      </c>
      <c r="D46" s="1" t="s">
        <v>257</v>
      </c>
      <c r="E46" s="24">
        <v>200</v>
      </c>
      <c r="F46" s="24">
        <v>277</v>
      </c>
    </row>
    <row r="47" spans="1:6" ht="51" outlineLevel="2">
      <c r="A47" s="10" t="s">
        <v>1</v>
      </c>
      <c r="B47" s="10" t="s">
        <v>82</v>
      </c>
      <c r="C47" s="12" t="s">
        <v>80</v>
      </c>
      <c r="D47" s="1" t="s">
        <v>258</v>
      </c>
      <c r="E47" s="24">
        <v>120</v>
      </c>
      <c r="F47" s="24">
        <v>269.3</v>
      </c>
    </row>
    <row r="48" spans="1:6" ht="89.25" outlineLevel="2">
      <c r="A48" s="10" t="s">
        <v>1</v>
      </c>
      <c r="B48" s="10" t="s">
        <v>84</v>
      </c>
      <c r="C48" s="12" t="s">
        <v>80</v>
      </c>
      <c r="D48" s="13" t="s">
        <v>85</v>
      </c>
      <c r="E48" s="24">
        <v>120</v>
      </c>
      <c r="F48" s="24">
        <v>355.2</v>
      </c>
    </row>
    <row r="49" spans="1:6" ht="38.25" outlineLevel="2">
      <c r="A49" s="10" t="s">
        <v>1</v>
      </c>
      <c r="B49" s="10" t="s">
        <v>86</v>
      </c>
      <c r="C49" s="12" t="s">
        <v>80</v>
      </c>
      <c r="D49" s="1" t="s">
        <v>259</v>
      </c>
      <c r="E49" s="24">
        <v>1500</v>
      </c>
      <c r="F49" s="24">
        <v>1279.4000000000001</v>
      </c>
    </row>
    <row r="50" spans="1:6" ht="25.5" outlineLevel="2">
      <c r="A50" s="10" t="s">
        <v>83</v>
      </c>
      <c r="B50" s="10" t="s">
        <v>87</v>
      </c>
      <c r="C50" s="12" t="s">
        <v>80</v>
      </c>
      <c r="D50" s="11" t="s">
        <v>88</v>
      </c>
      <c r="E50" s="24">
        <v>0</v>
      </c>
      <c r="F50" s="24">
        <v>48</v>
      </c>
    </row>
    <row r="51" spans="1:6" ht="38.25" outlineLevel="2">
      <c r="A51" s="10" t="s">
        <v>89</v>
      </c>
      <c r="B51" s="10" t="s">
        <v>90</v>
      </c>
      <c r="C51" s="12" t="s">
        <v>80</v>
      </c>
      <c r="D51" s="11" t="s">
        <v>91</v>
      </c>
      <c r="E51" s="24">
        <v>0</v>
      </c>
      <c r="F51" s="24">
        <v>20</v>
      </c>
    </row>
    <row r="52" spans="1:6" outlineLevel="2">
      <c r="A52" s="10" t="s">
        <v>1</v>
      </c>
      <c r="B52" s="10" t="s">
        <v>92</v>
      </c>
      <c r="C52" s="12" t="s">
        <v>80</v>
      </c>
      <c r="D52" s="11" t="s">
        <v>93</v>
      </c>
      <c r="E52" s="24">
        <v>220</v>
      </c>
      <c r="F52" s="24">
        <v>0</v>
      </c>
    </row>
    <row r="53" spans="1:6" ht="25.5" outlineLevel="2">
      <c r="A53" s="10" t="s">
        <v>1</v>
      </c>
      <c r="B53" s="10" t="s">
        <v>94</v>
      </c>
      <c r="C53" s="12" t="s">
        <v>80</v>
      </c>
      <c r="D53" s="1" t="s">
        <v>260</v>
      </c>
      <c r="E53" s="24">
        <v>220</v>
      </c>
      <c r="F53" s="24">
        <v>43</v>
      </c>
    </row>
    <row r="54" spans="1:6" ht="51" outlineLevel="2">
      <c r="A54" s="10" t="s">
        <v>1</v>
      </c>
      <c r="B54" s="10" t="s">
        <v>95</v>
      </c>
      <c r="C54" s="12" t="s">
        <v>80</v>
      </c>
      <c r="D54" s="1" t="s">
        <v>261</v>
      </c>
      <c r="E54" s="24">
        <v>600</v>
      </c>
      <c r="F54" s="24">
        <v>714.1</v>
      </c>
    </row>
    <row r="55" spans="1:6" ht="25.5" outlineLevel="2">
      <c r="A55" s="10" t="s">
        <v>1</v>
      </c>
      <c r="B55" s="10" t="s">
        <v>96</v>
      </c>
      <c r="C55" s="12" t="s">
        <v>80</v>
      </c>
      <c r="D55" s="1" t="s">
        <v>262</v>
      </c>
      <c r="E55" s="24">
        <v>400</v>
      </c>
      <c r="F55" s="24">
        <v>600</v>
      </c>
    </row>
    <row r="56" spans="1:6" ht="38.25" outlineLevel="2">
      <c r="A56" s="10" t="s">
        <v>30</v>
      </c>
      <c r="B56" s="10" t="s">
        <v>97</v>
      </c>
      <c r="C56" s="12" t="s">
        <v>80</v>
      </c>
      <c r="D56" s="1" t="s">
        <v>263</v>
      </c>
      <c r="E56" s="24">
        <v>105</v>
      </c>
      <c r="F56" s="24">
        <v>14.7</v>
      </c>
    </row>
    <row r="57" spans="1:6" ht="25.5" outlineLevel="2">
      <c r="A57" s="10" t="s">
        <v>1</v>
      </c>
      <c r="B57" s="10" t="s">
        <v>98</v>
      </c>
      <c r="C57" s="12" t="s">
        <v>80</v>
      </c>
      <c r="D57" s="11" t="s">
        <v>99</v>
      </c>
      <c r="E57" s="24">
        <v>2495.9</v>
      </c>
      <c r="F57" s="24">
        <v>2798.6</v>
      </c>
    </row>
    <row r="58" spans="1:6" outlineLevel="1">
      <c r="A58" s="10" t="s">
        <v>1</v>
      </c>
      <c r="B58" s="10" t="s">
        <v>100</v>
      </c>
      <c r="C58" s="12" t="s">
        <v>104</v>
      </c>
      <c r="D58" s="11" t="s">
        <v>101</v>
      </c>
      <c r="E58" s="24">
        <f>SUM(E59:E60)</f>
        <v>2973.2</v>
      </c>
      <c r="F58" s="24">
        <f>SUM(F59:F60)</f>
        <v>3008.1</v>
      </c>
    </row>
    <row r="59" spans="1:6" outlineLevel="2">
      <c r="A59" s="10" t="s">
        <v>1</v>
      </c>
      <c r="B59" s="10" t="s">
        <v>102</v>
      </c>
      <c r="C59" s="12" t="s">
        <v>104</v>
      </c>
      <c r="D59" s="11" t="s">
        <v>103</v>
      </c>
      <c r="E59" s="24">
        <v>0</v>
      </c>
      <c r="F59" s="24">
        <v>-43.3</v>
      </c>
    </row>
    <row r="60" spans="1:6" outlineLevel="2">
      <c r="A60" s="10" t="s">
        <v>1</v>
      </c>
      <c r="B60" s="10" t="s">
        <v>105</v>
      </c>
      <c r="C60" s="12" t="s">
        <v>104</v>
      </c>
      <c r="D60" s="11" t="s">
        <v>106</v>
      </c>
      <c r="E60" s="24">
        <v>2973.2</v>
      </c>
      <c r="F60" s="24">
        <v>3051.4</v>
      </c>
    </row>
    <row r="61" spans="1:6">
      <c r="A61" s="10" t="s">
        <v>107</v>
      </c>
      <c r="B61" s="10" t="s">
        <v>108</v>
      </c>
      <c r="C61" s="10" t="s">
        <v>113</v>
      </c>
      <c r="D61" s="11" t="s">
        <v>109</v>
      </c>
      <c r="E61" s="24">
        <f>SUM(E62,E129,E131)</f>
        <v>1437328.1000000003</v>
      </c>
      <c r="F61" s="24">
        <f>SUM(F62,F129,F131)</f>
        <v>1389767.6</v>
      </c>
    </row>
    <row r="62" spans="1:6" ht="25.5" outlineLevel="1">
      <c r="A62" s="10" t="s">
        <v>107</v>
      </c>
      <c r="B62" s="10" t="s">
        <v>110</v>
      </c>
      <c r="C62" s="10" t="s">
        <v>113</v>
      </c>
      <c r="D62" s="11" t="s">
        <v>111</v>
      </c>
      <c r="E62" s="24">
        <f>SUM(E63,E68,E102,E126)</f>
        <v>1438530.1000000003</v>
      </c>
      <c r="F62" s="24">
        <f>SUM(F63,F68,F102,F126)</f>
        <v>1392492.1</v>
      </c>
    </row>
    <row r="63" spans="1:6" ht="25.5" outlineLevel="2">
      <c r="A63" s="10" t="s">
        <v>107</v>
      </c>
      <c r="B63" s="10" t="s">
        <v>112</v>
      </c>
      <c r="C63" s="10" t="s">
        <v>113</v>
      </c>
      <c r="D63" s="11" t="s">
        <v>114</v>
      </c>
      <c r="E63" s="24">
        <f>SUM(E64,E67)</f>
        <v>314338.5</v>
      </c>
      <c r="F63" s="24">
        <f>SUM(F64,F67)</f>
        <v>314338.5</v>
      </c>
    </row>
    <row r="64" spans="1:6" outlineLevel="4">
      <c r="A64" s="10" t="s">
        <v>107</v>
      </c>
      <c r="B64" s="10" t="s">
        <v>115</v>
      </c>
      <c r="C64" s="10" t="s">
        <v>113</v>
      </c>
      <c r="D64" s="11" t="s">
        <v>116</v>
      </c>
      <c r="E64" s="24">
        <f>SUM(E65:E66)</f>
        <v>306466</v>
      </c>
      <c r="F64" s="24">
        <f>SUM(F65:F66)</f>
        <v>306466</v>
      </c>
    </row>
    <row r="65" spans="1:6" ht="38.25" outlineLevel="5">
      <c r="A65" s="16" t="s">
        <v>107</v>
      </c>
      <c r="B65" s="16" t="s">
        <v>117</v>
      </c>
      <c r="C65" s="16" t="s">
        <v>113</v>
      </c>
      <c r="D65" s="17" t="s">
        <v>118</v>
      </c>
      <c r="E65" s="26">
        <v>291190.90000000002</v>
      </c>
      <c r="F65" s="26">
        <v>291190.90000000002</v>
      </c>
    </row>
    <row r="66" spans="1:6" ht="25.5" outlineLevel="5">
      <c r="A66" s="16" t="s">
        <v>107</v>
      </c>
      <c r="B66" s="16" t="s">
        <v>119</v>
      </c>
      <c r="C66" s="16" t="s">
        <v>113</v>
      </c>
      <c r="D66" s="17" t="s">
        <v>120</v>
      </c>
      <c r="E66" s="26">
        <v>15275.1</v>
      </c>
      <c r="F66" s="26">
        <v>15275.1</v>
      </c>
    </row>
    <row r="67" spans="1:6" ht="25.5" outlineLevel="4">
      <c r="A67" s="10" t="s">
        <v>107</v>
      </c>
      <c r="B67" s="10" t="s">
        <v>121</v>
      </c>
      <c r="C67" s="10" t="s">
        <v>113</v>
      </c>
      <c r="D67" s="11" t="s">
        <v>122</v>
      </c>
      <c r="E67" s="24">
        <v>7872.5</v>
      </c>
      <c r="F67" s="24">
        <v>7872.5</v>
      </c>
    </row>
    <row r="68" spans="1:6" ht="25.5" outlineLevel="2">
      <c r="A68" s="10" t="s">
        <v>107</v>
      </c>
      <c r="B68" s="10" t="s">
        <v>123</v>
      </c>
      <c r="C68" s="10" t="s">
        <v>3</v>
      </c>
      <c r="D68" s="11" t="s">
        <v>124</v>
      </c>
      <c r="E68" s="24">
        <f>SUM(E69,E74,E75,E80)</f>
        <v>499295.60000000003</v>
      </c>
      <c r="F68" s="24">
        <f>SUM(F69,F74,F75,F80)</f>
        <v>454975.80000000005</v>
      </c>
    </row>
    <row r="69" spans="1:6" ht="25.5" outlineLevel="3">
      <c r="A69" s="10" t="s">
        <v>107</v>
      </c>
      <c r="B69" s="10" t="s">
        <v>123</v>
      </c>
      <c r="C69" s="10" t="s">
        <v>113</v>
      </c>
      <c r="D69" s="11" t="s">
        <v>124</v>
      </c>
      <c r="E69" s="24">
        <f>SUM(E70:E71)</f>
        <v>10241.700000000001</v>
      </c>
      <c r="F69" s="24">
        <f>SUM(F70:F71)</f>
        <v>10241.700000000001</v>
      </c>
    </row>
    <row r="70" spans="1:6" outlineLevel="4">
      <c r="A70" s="10" t="s">
        <v>107</v>
      </c>
      <c r="B70" s="10" t="s">
        <v>125</v>
      </c>
      <c r="C70" s="10" t="s">
        <v>113</v>
      </c>
      <c r="D70" s="11" t="s">
        <v>126</v>
      </c>
      <c r="E70" s="24">
        <v>2363.9</v>
      </c>
      <c r="F70" s="24">
        <v>2363.9</v>
      </c>
    </row>
    <row r="71" spans="1:6" ht="25.5" outlineLevel="4">
      <c r="A71" s="10" t="s">
        <v>107</v>
      </c>
      <c r="B71" s="10" t="s">
        <v>127</v>
      </c>
      <c r="C71" s="10" t="s">
        <v>113</v>
      </c>
      <c r="D71" s="11" t="s">
        <v>128</v>
      </c>
      <c r="E71" s="24">
        <f>SUM(E72:E73)</f>
        <v>7877.8</v>
      </c>
      <c r="F71" s="24">
        <f>SUM(F72:F73)</f>
        <v>7877.8</v>
      </c>
    </row>
    <row r="72" spans="1:6" ht="25.5" outlineLevel="5">
      <c r="A72" s="18" t="s">
        <v>107</v>
      </c>
      <c r="B72" s="18" t="s">
        <v>129</v>
      </c>
      <c r="C72" s="18" t="s">
        <v>113</v>
      </c>
      <c r="D72" s="19" t="s">
        <v>130</v>
      </c>
      <c r="E72" s="27">
        <v>5388.8</v>
      </c>
      <c r="F72" s="27">
        <v>5388.8</v>
      </c>
    </row>
    <row r="73" spans="1:6" ht="76.5" outlineLevel="5">
      <c r="A73" s="18" t="s">
        <v>107</v>
      </c>
      <c r="B73" s="18" t="s">
        <v>131</v>
      </c>
      <c r="C73" s="18" t="s">
        <v>113</v>
      </c>
      <c r="D73" s="20" t="s">
        <v>132</v>
      </c>
      <c r="E73" s="27">
        <v>2489</v>
      </c>
      <c r="F73" s="27">
        <v>2489</v>
      </c>
    </row>
    <row r="74" spans="1:6" outlineLevel="4">
      <c r="A74" s="10" t="s">
        <v>107</v>
      </c>
      <c r="B74" s="12" t="s">
        <v>134</v>
      </c>
      <c r="C74" s="10" t="s">
        <v>113</v>
      </c>
      <c r="D74" s="11" t="s">
        <v>133</v>
      </c>
      <c r="E74" s="24">
        <v>1886.5</v>
      </c>
      <c r="F74" s="24">
        <v>1886.5</v>
      </c>
    </row>
    <row r="75" spans="1:6" ht="25.5" outlineLevel="3">
      <c r="A75" s="10" t="s">
        <v>107</v>
      </c>
      <c r="B75" s="10" t="s">
        <v>135</v>
      </c>
      <c r="C75" s="10" t="s">
        <v>113</v>
      </c>
      <c r="D75" s="11" t="s">
        <v>136</v>
      </c>
      <c r="E75" s="24">
        <f>SUM(E76,E78)</f>
        <v>292296.40000000002</v>
      </c>
      <c r="F75" s="24">
        <f>SUM(F76,F78)</f>
        <v>292296.40000000002</v>
      </c>
    </row>
    <row r="76" spans="1:6" ht="76.5" outlineLevel="4">
      <c r="A76" s="10" t="s">
        <v>107</v>
      </c>
      <c r="B76" s="10" t="s">
        <v>137</v>
      </c>
      <c r="C76" s="10" t="s">
        <v>113</v>
      </c>
      <c r="D76" s="13" t="s">
        <v>138</v>
      </c>
      <c r="E76" s="24">
        <v>110115.4</v>
      </c>
      <c r="F76" s="24">
        <v>110115.4</v>
      </c>
    </row>
    <row r="77" spans="1:6" ht="51" outlineLevel="5">
      <c r="A77" s="18" t="s">
        <v>107</v>
      </c>
      <c r="B77" s="18" t="s">
        <v>139</v>
      </c>
      <c r="C77" s="18" t="s">
        <v>113</v>
      </c>
      <c r="D77" s="19" t="s">
        <v>140</v>
      </c>
      <c r="E77" s="27">
        <v>110115.4</v>
      </c>
      <c r="F77" s="27">
        <v>110115.4</v>
      </c>
    </row>
    <row r="78" spans="1:6" ht="51" outlineLevel="4">
      <c r="A78" s="10" t="s">
        <v>107</v>
      </c>
      <c r="B78" s="10" t="s">
        <v>141</v>
      </c>
      <c r="C78" s="10" t="s">
        <v>113</v>
      </c>
      <c r="D78" s="11" t="s">
        <v>142</v>
      </c>
      <c r="E78" s="24">
        <v>182181</v>
      </c>
      <c r="F78" s="24">
        <v>182181</v>
      </c>
    </row>
    <row r="79" spans="1:6" ht="38.25" outlineLevel="5">
      <c r="A79" s="18" t="s">
        <v>107</v>
      </c>
      <c r="B79" s="18" t="s">
        <v>143</v>
      </c>
      <c r="C79" s="18" t="s">
        <v>113</v>
      </c>
      <c r="D79" s="19" t="s">
        <v>144</v>
      </c>
      <c r="E79" s="27">
        <v>182181</v>
      </c>
      <c r="F79" s="27">
        <v>182181</v>
      </c>
    </row>
    <row r="80" spans="1:6" outlineLevel="4">
      <c r="A80" s="10" t="s">
        <v>107</v>
      </c>
      <c r="B80" s="10" t="s">
        <v>145</v>
      </c>
      <c r="C80" s="10" t="s">
        <v>113</v>
      </c>
      <c r="D80" s="11" t="s">
        <v>146</v>
      </c>
      <c r="E80" s="24">
        <f>SUM(E81:E101)</f>
        <v>194871</v>
      </c>
      <c r="F80" s="24">
        <f>SUM(F81:F101)</f>
        <v>150551.20000000001</v>
      </c>
    </row>
    <row r="81" spans="1:6" ht="63.75" outlineLevel="5">
      <c r="A81" s="18" t="s">
        <v>107</v>
      </c>
      <c r="B81" s="18" t="s">
        <v>147</v>
      </c>
      <c r="C81" s="18" t="s">
        <v>113</v>
      </c>
      <c r="D81" s="20" t="s">
        <v>148</v>
      </c>
      <c r="E81" s="27">
        <v>27491</v>
      </c>
      <c r="F81" s="27">
        <v>27491</v>
      </c>
    </row>
    <row r="82" spans="1:6" ht="63.75" outlineLevel="5">
      <c r="A82" s="18" t="s">
        <v>107</v>
      </c>
      <c r="B82" s="18" t="s">
        <v>149</v>
      </c>
      <c r="C82" s="18" t="s">
        <v>113</v>
      </c>
      <c r="D82" s="20" t="s">
        <v>150</v>
      </c>
      <c r="E82" s="27">
        <v>1155.8</v>
      </c>
      <c r="F82" s="27">
        <v>1155.8</v>
      </c>
    </row>
    <row r="83" spans="1:6" ht="102" outlineLevel="5">
      <c r="A83" s="18" t="s">
        <v>107</v>
      </c>
      <c r="B83" s="18" t="s">
        <v>151</v>
      </c>
      <c r="C83" s="18" t="s">
        <v>113</v>
      </c>
      <c r="D83" s="20" t="s">
        <v>152</v>
      </c>
      <c r="E83" s="27">
        <v>709</v>
      </c>
      <c r="F83" s="27">
        <v>709</v>
      </c>
    </row>
    <row r="84" spans="1:6" ht="63.75" outlineLevel="5">
      <c r="A84" s="18" t="s">
        <v>107</v>
      </c>
      <c r="B84" s="18" t="s">
        <v>153</v>
      </c>
      <c r="C84" s="18" t="s">
        <v>113</v>
      </c>
      <c r="D84" s="20" t="s">
        <v>154</v>
      </c>
      <c r="E84" s="27">
        <v>24900</v>
      </c>
      <c r="F84" s="27">
        <v>7432.7</v>
      </c>
    </row>
    <row r="85" spans="1:6" ht="102" outlineLevel="5">
      <c r="A85" s="18" t="s">
        <v>107</v>
      </c>
      <c r="B85" s="18" t="s">
        <v>155</v>
      </c>
      <c r="C85" s="18" t="s">
        <v>113</v>
      </c>
      <c r="D85" s="20" t="s">
        <v>156</v>
      </c>
      <c r="E85" s="27">
        <v>300</v>
      </c>
      <c r="F85" s="27">
        <v>300</v>
      </c>
    </row>
    <row r="86" spans="1:6" ht="38.25" outlineLevel="5">
      <c r="A86" s="18" t="s">
        <v>107</v>
      </c>
      <c r="B86" s="18" t="s">
        <v>157</v>
      </c>
      <c r="C86" s="18" t="s">
        <v>113</v>
      </c>
      <c r="D86" s="19" t="s">
        <v>158</v>
      </c>
      <c r="E86" s="27">
        <v>1065.0999999999999</v>
      </c>
      <c r="F86" s="27">
        <v>1065.0999999999999</v>
      </c>
    </row>
    <row r="87" spans="1:6" ht="63.75" outlineLevel="5">
      <c r="A87" s="18" t="s">
        <v>107</v>
      </c>
      <c r="B87" s="18" t="s">
        <v>159</v>
      </c>
      <c r="C87" s="18" t="s">
        <v>113</v>
      </c>
      <c r="D87" s="20" t="s">
        <v>160</v>
      </c>
      <c r="E87" s="27">
        <v>160</v>
      </c>
      <c r="F87" s="27">
        <v>160</v>
      </c>
    </row>
    <row r="88" spans="1:6" ht="76.5" outlineLevel="5">
      <c r="A88" s="18" t="s">
        <v>107</v>
      </c>
      <c r="B88" s="18" t="s">
        <v>161</v>
      </c>
      <c r="C88" s="18" t="s">
        <v>113</v>
      </c>
      <c r="D88" s="20" t="s">
        <v>162</v>
      </c>
      <c r="E88" s="27">
        <v>91</v>
      </c>
      <c r="F88" s="27">
        <v>91</v>
      </c>
    </row>
    <row r="89" spans="1:6" ht="63.75" outlineLevel="5">
      <c r="A89" s="18" t="s">
        <v>107</v>
      </c>
      <c r="B89" s="18" t="s">
        <v>163</v>
      </c>
      <c r="C89" s="18" t="s">
        <v>113</v>
      </c>
      <c r="D89" s="20" t="s">
        <v>164</v>
      </c>
      <c r="E89" s="27">
        <v>112.9</v>
      </c>
      <c r="F89" s="27">
        <v>112.9</v>
      </c>
    </row>
    <row r="90" spans="1:6" ht="76.5" outlineLevel="5">
      <c r="A90" s="18" t="s">
        <v>107</v>
      </c>
      <c r="B90" s="18" t="s">
        <v>165</v>
      </c>
      <c r="C90" s="18" t="s">
        <v>113</v>
      </c>
      <c r="D90" s="20" t="s">
        <v>166</v>
      </c>
      <c r="E90" s="27">
        <v>46.8</v>
      </c>
      <c r="F90" s="27">
        <v>46.8</v>
      </c>
    </row>
    <row r="91" spans="1:6" ht="63.75" outlineLevel="5">
      <c r="A91" s="18" t="s">
        <v>107</v>
      </c>
      <c r="B91" s="18" t="s">
        <v>167</v>
      </c>
      <c r="C91" s="18" t="s">
        <v>113</v>
      </c>
      <c r="D91" s="20" t="s">
        <v>168</v>
      </c>
      <c r="E91" s="27">
        <v>217</v>
      </c>
      <c r="F91" s="27">
        <v>212.9</v>
      </c>
    </row>
    <row r="92" spans="1:6" ht="76.5" outlineLevel="5">
      <c r="A92" s="18" t="s">
        <v>107</v>
      </c>
      <c r="B92" s="18" t="s">
        <v>169</v>
      </c>
      <c r="C92" s="18" t="s">
        <v>113</v>
      </c>
      <c r="D92" s="20" t="s">
        <v>170</v>
      </c>
      <c r="E92" s="27">
        <v>23681.200000000001</v>
      </c>
      <c r="F92" s="27">
        <v>23681.200000000001</v>
      </c>
    </row>
    <row r="93" spans="1:6" ht="38.25" outlineLevel="5">
      <c r="A93" s="18" t="s">
        <v>107</v>
      </c>
      <c r="B93" s="18" t="s">
        <v>171</v>
      </c>
      <c r="C93" s="18" t="s">
        <v>113</v>
      </c>
      <c r="D93" s="19" t="s">
        <v>172</v>
      </c>
      <c r="E93" s="27">
        <v>107.1</v>
      </c>
      <c r="F93" s="27">
        <v>107.1</v>
      </c>
    </row>
    <row r="94" spans="1:6" ht="63.75" outlineLevel="5">
      <c r="A94" s="18" t="s">
        <v>107</v>
      </c>
      <c r="B94" s="18" t="s">
        <v>173</v>
      </c>
      <c r="C94" s="18" t="s">
        <v>113</v>
      </c>
      <c r="D94" s="20" t="s">
        <v>174</v>
      </c>
      <c r="E94" s="27">
        <v>8952.2999999999993</v>
      </c>
      <c r="F94" s="27">
        <v>8952.2999999999993</v>
      </c>
    </row>
    <row r="95" spans="1:6" ht="102" outlineLevel="5">
      <c r="A95" s="18" t="s">
        <v>107</v>
      </c>
      <c r="B95" s="18" t="s">
        <v>175</v>
      </c>
      <c r="C95" s="18" t="s">
        <v>113</v>
      </c>
      <c r="D95" s="20" t="s">
        <v>176</v>
      </c>
      <c r="E95" s="27">
        <v>59767.9</v>
      </c>
      <c r="F95" s="27">
        <v>33000</v>
      </c>
    </row>
    <row r="96" spans="1:6" ht="153" outlineLevel="5">
      <c r="A96" s="18" t="s">
        <v>107</v>
      </c>
      <c r="B96" s="18" t="s">
        <v>177</v>
      </c>
      <c r="C96" s="18" t="s">
        <v>113</v>
      </c>
      <c r="D96" s="20" t="s">
        <v>178</v>
      </c>
      <c r="E96" s="27">
        <v>5614.9</v>
      </c>
      <c r="F96" s="27">
        <v>5614.9</v>
      </c>
    </row>
    <row r="97" spans="1:6" ht="38.25" outlineLevel="5">
      <c r="A97" s="18" t="s">
        <v>107</v>
      </c>
      <c r="B97" s="18" t="s">
        <v>179</v>
      </c>
      <c r="C97" s="18" t="s">
        <v>113</v>
      </c>
      <c r="D97" s="19" t="s">
        <v>180</v>
      </c>
      <c r="E97" s="27">
        <v>5006.3</v>
      </c>
      <c r="F97" s="27">
        <v>5006.3</v>
      </c>
    </row>
    <row r="98" spans="1:6" ht="63.75" outlineLevel="5">
      <c r="A98" s="18" t="s">
        <v>107</v>
      </c>
      <c r="B98" s="18" t="s">
        <v>181</v>
      </c>
      <c r="C98" s="18" t="s">
        <v>113</v>
      </c>
      <c r="D98" s="20" t="s">
        <v>182</v>
      </c>
      <c r="E98" s="27">
        <v>2567.4</v>
      </c>
      <c r="F98" s="27">
        <v>2567.4</v>
      </c>
    </row>
    <row r="99" spans="1:6" ht="76.5" outlineLevel="5">
      <c r="A99" s="18" t="s">
        <v>107</v>
      </c>
      <c r="B99" s="18" t="s">
        <v>183</v>
      </c>
      <c r="C99" s="18" t="s">
        <v>113</v>
      </c>
      <c r="D99" s="20" t="s">
        <v>184</v>
      </c>
      <c r="E99" s="27">
        <v>15117</v>
      </c>
      <c r="F99" s="27">
        <v>15117</v>
      </c>
    </row>
    <row r="100" spans="1:6" ht="89.25" outlineLevel="5">
      <c r="A100" s="18" t="s">
        <v>107</v>
      </c>
      <c r="B100" s="18" t="s">
        <v>185</v>
      </c>
      <c r="C100" s="18" t="s">
        <v>113</v>
      </c>
      <c r="D100" s="20" t="s">
        <v>186</v>
      </c>
      <c r="E100" s="27">
        <v>16863.7</v>
      </c>
      <c r="F100" s="27">
        <v>16783.2</v>
      </c>
    </row>
    <row r="101" spans="1:6" ht="76.5" outlineLevel="5">
      <c r="A101" s="18" t="s">
        <v>107</v>
      </c>
      <c r="B101" s="18" t="s">
        <v>187</v>
      </c>
      <c r="C101" s="18" t="s">
        <v>113</v>
      </c>
      <c r="D101" s="20" t="s">
        <v>188</v>
      </c>
      <c r="E101" s="27">
        <v>944.6</v>
      </c>
      <c r="F101" s="27">
        <v>944.6</v>
      </c>
    </row>
    <row r="102" spans="1:6" ht="25.5" outlineLevel="2">
      <c r="A102" s="10" t="s">
        <v>107</v>
      </c>
      <c r="B102" s="10" t="s">
        <v>189</v>
      </c>
      <c r="C102" s="10" t="s">
        <v>3</v>
      </c>
      <c r="D102" s="11" t="s">
        <v>190</v>
      </c>
      <c r="E102" s="24">
        <f>SUM(E103,E104,E105,E123)</f>
        <v>624889.20000000007</v>
      </c>
      <c r="F102" s="24">
        <f>SUM(F103,F104,F105,F123)</f>
        <v>623171</v>
      </c>
    </row>
    <row r="103" spans="1:6" ht="38.25" outlineLevel="5">
      <c r="A103" s="12" t="s">
        <v>107</v>
      </c>
      <c r="B103" s="12" t="s">
        <v>191</v>
      </c>
      <c r="C103" s="12" t="s">
        <v>113</v>
      </c>
      <c r="D103" s="15" t="s">
        <v>192</v>
      </c>
      <c r="E103" s="25">
        <v>67.2</v>
      </c>
      <c r="F103" s="25">
        <v>67.2</v>
      </c>
    </row>
    <row r="104" spans="1:6" ht="25.5" outlineLevel="4">
      <c r="A104" s="10" t="s">
        <v>107</v>
      </c>
      <c r="B104" s="10" t="s">
        <v>193</v>
      </c>
      <c r="C104" s="10" t="s">
        <v>113</v>
      </c>
      <c r="D104" s="15" t="s">
        <v>194</v>
      </c>
      <c r="E104" s="24">
        <v>894.6</v>
      </c>
      <c r="F104" s="24">
        <v>552.1</v>
      </c>
    </row>
    <row r="105" spans="1:6" ht="25.5" outlineLevel="3">
      <c r="A105" s="10" t="s">
        <v>107</v>
      </c>
      <c r="B105" s="10" t="s">
        <v>195</v>
      </c>
      <c r="C105" s="10" t="s">
        <v>113</v>
      </c>
      <c r="D105" s="11" t="s">
        <v>197</v>
      </c>
      <c r="E105" s="24">
        <f>SUM(E106)</f>
        <v>581793</v>
      </c>
      <c r="F105" s="24">
        <f>SUM(F106)</f>
        <v>581127</v>
      </c>
    </row>
    <row r="106" spans="1:6" ht="25.5" outlineLevel="4">
      <c r="A106" s="10" t="s">
        <v>107</v>
      </c>
      <c r="B106" s="10" t="s">
        <v>196</v>
      </c>
      <c r="C106" s="10" t="s">
        <v>113</v>
      </c>
      <c r="D106" s="11" t="s">
        <v>197</v>
      </c>
      <c r="E106" s="24">
        <f>SUM(E107:E122)</f>
        <v>581793</v>
      </c>
      <c r="F106" s="24">
        <f>SUM(F107:F122)</f>
        <v>581127</v>
      </c>
    </row>
    <row r="107" spans="1:6" ht="102" outlineLevel="5">
      <c r="A107" s="18" t="s">
        <v>107</v>
      </c>
      <c r="B107" s="18" t="s">
        <v>198</v>
      </c>
      <c r="C107" s="18" t="s">
        <v>113</v>
      </c>
      <c r="D107" s="20" t="s">
        <v>199</v>
      </c>
      <c r="E107" s="27">
        <v>34271.800000000003</v>
      </c>
      <c r="F107" s="27">
        <v>34271.800000000003</v>
      </c>
    </row>
    <row r="108" spans="1:6" ht="89.25" outlineLevel="5">
      <c r="A108" s="18" t="s">
        <v>107</v>
      </c>
      <c r="B108" s="18" t="s">
        <v>200</v>
      </c>
      <c r="C108" s="18" t="s">
        <v>113</v>
      </c>
      <c r="D108" s="20" t="s">
        <v>201</v>
      </c>
      <c r="E108" s="27">
        <v>324.7</v>
      </c>
      <c r="F108" s="27">
        <v>324.7</v>
      </c>
    </row>
    <row r="109" spans="1:6" ht="76.5" outlineLevel="5">
      <c r="A109" s="18" t="s">
        <v>107</v>
      </c>
      <c r="B109" s="18" t="s">
        <v>202</v>
      </c>
      <c r="C109" s="18" t="s">
        <v>113</v>
      </c>
      <c r="D109" s="20" t="s">
        <v>203</v>
      </c>
      <c r="E109" s="27">
        <v>45.3</v>
      </c>
      <c r="F109" s="27">
        <v>45.3</v>
      </c>
    </row>
    <row r="110" spans="1:6" ht="76.5" outlineLevel="5">
      <c r="A110" s="18" t="s">
        <v>107</v>
      </c>
      <c r="B110" s="18" t="s">
        <v>204</v>
      </c>
      <c r="C110" s="18" t="s">
        <v>113</v>
      </c>
      <c r="D110" s="20" t="s">
        <v>205</v>
      </c>
      <c r="E110" s="27">
        <v>582.70000000000005</v>
      </c>
      <c r="F110" s="27">
        <v>582.70000000000005</v>
      </c>
    </row>
    <row r="111" spans="1:6" ht="102" outlineLevel="5">
      <c r="A111" s="18" t="s">
        <v>107</v>
      </c>
      <c r="B111" s="18" t="s">
        <v>206</v>
      </c>
      <c r="C111" s="18" t="s">
        <v>113</v>
      </c>
      <c r="D111" s="20" t="s">
        <v>207</v>
      </c>
      <c r="E111" s="27">
        <v>26933.200000000001</v>
      </c>
      <c r="F111" s="27">
        <v>26920.799999999999</v>
      </c>
    </row>
    <row r="112" spans="1:6" ht="63.75" outlineLevel="5">
      <c r="A112" s="18" t="s">
        <v>107</v>
      </c>
      <c r="B112" s="18" t="s">
        <v>208</v>
      </c>
      <c r="C112" s="18" t="s">
        <v>113</v>
      </c>
      <c r="D112" s="20" t="s">
        <v>209</v>
      </c>
      <c r="E112" s="27">
        <v>574.70000000000005</v>
      </c>
      <c r="F112" s="27">
        <v>573.70000000000005</v>
      </c>
    </row>
    <row r="113" spans="1:6" ht="76.5" outlineLevel="5">
      <c r="A113" s="18" t="s">
        <v>107</v>
      </c>
      <c r="B113" s="18" t="s">
        <v>210</v>
      </c>
      <c r="C113" s="18" t="s">
        <v>113</v>
      </c>
      <c r="D113" s="20" t="s">
        <v>211</v>
      </c>
      <c r="E113" s="27">
        <v>400.6</v>
      </c>
      <c r="F113" s="27">
        <v>400.6</v>
      </c>
    </row>
    <row r="114" spans="1:6" ht="51" outlineLevel="5">
      <c r="A114" s="18" t="s">
        <v>107</v>
      </c>
      <c r="B114" s="18" t="s">
        <v>212</v>
      </c>
      <c r="C114" s="18" t="s">
        <v>113</v>
      </c>
      <c r="D114" s="20" t="s">
        <v>213</v>
      </c>
      <c r="E114" s="27">
        <v>346.2</v>
      </c>
      <c r="F114" s="27">
        <v>346.2</v>
      </c>
    </row>
    <row r="115" spans="1:6" ht="76.5" outlineLevel="5">
      <c r="A115" s="18" t="s">
        <v>107</v>
      </c>
      <c r="B115" s="18" t="s">
        <v>214</v>
      </c>
      <c r="C115" s="18" t="s">
        <v>113</v>
      </c>
      <c r="D115" s="20" t="s">
        <v>215</v>
      </c>
      <c r="E115" s="27">
        <v>3198.2</v>
      </c>
      <c r="F115" s="27">
        <v>3198.2</v>
      </c>
    </row>
    <row r="116" spans="1:6" ht="114.75" outlineLevel="5">
      <c r="A116" s="18" t="s">
        <v>107</v>
      </c>
      <c r="B116" s="18" t="s">
        <v>216</v>
      </c>
      <c r="C116" s="18" t="s">
        <v>113</v>
      </c>
      <c r="D116" s="20" t="s">
        <v>217</v>
      </c>
      <c r="E116" s="27">
        <v>2084.8000000000002</v>
      </c>
      <c r="F116" s="27">
        <v>2084.8000000000002</v>
      </c>
    </row>
    <row r="117" spans="1:6" ht="76.5" outlineLevel="5">
      <c r="A117" s="18" t="s">
        <v>107</v>
      </c>
      <c r="B117" s="18" t="s">
        <v>218</v>
      </c>
      <c r="C117" s="18" t="s">
        <v>113</v>
      </c>
      <c r="D117" s="20" t="s">
        <v>219</v>
      </c>
      <c r="E117" s="27">
        <v>8652</v>
      </c>
      <c r="F117" s="27">
        <v>8601.7999999999993</v>
      </c>
    </row>
    <row r="118" spans="1:6" ht="127.5" outlineLevel="5">
      <c r="A118" s="18" t="s">
        <v>107</v>
      </c>
      <c r="B118" s="18" t="s">
        <v>220</v>
      </c>
      <c r="C118" s="18" t="s">
        <v>113</v>
      </c>
      <c r="D118" s="20" t="s">
        <v>221</v>
      </c>
      <c r="E118" s="27">
        <v>279423.3</v>
      </c>
      <c r="F118" s="27">
        <v>279423.3</v>
      </c>
    </row>
    <row r="119" spans="1:6" ht="89.25" outlineLevel="5">
      <c r="A119" s="18" t="s">
        <v>107</v>
      </c>
      <c r="B119" s="18" t="s">
        <v>222</v>
      </c>
      <c r="C119" s="18" t="s">
        <v>113</v>
      </c>
      <c r="D119" s="20" t="s">
        <v>223</v>
      </c>
      <c r="E119" s="27">
        <v>16031.5</v>
      </c>
      <c r="F119" s="27">
        <v>15429.1</v>
      </c>
    </row>
    <row r="120" spans="1:6" ht="76.5" outlineLevel="5">
      <c r="A120" s="18" t="s">
        <v>107</v>
      </c>
      <c r="B120" s="18" t="s">
        <v>224</v>
      </c>
      <c r="C120" s="18" t="s">
        <v>113</v>
      </c>
      <c r="D120" s="20" t="s">
        <v>225</v>
      </c>
      <c r="E120" s="27">
        <v>78822.3</v>
      </c>
      <c r="F120" s="27">
        <v>78822.3</v>
      </c>
    </row>
    <row r="121" spans="1:6" ht="127.5" outlineLevel="5">
      <c r="A121" s="18" t="s">
        <v>107</v>
      </c>
      <c r="B121" s="18" t="s">
        <v>226</v>
      </c>
      <c r="C121" s="18" t="s">
        <v>113</v>
      </c>
      <c r="D121" s="20" t="s">
        <v>227</v>
      </c>
      <c r="E121" s="27">
        <v>128964</v>
      </c>
      <c r="F121" s="27">
        <v>128964</v>
      </c>
    </row>
    <row r="122" spans="1:6" ht="76.5" outlineLevel="5">
      <c r="A122" s="18" t="s">
        <v>107</v>
      </c>
      <c r="B122" s="18" t="s">
        <v>228</v>
      </c>
      <c r="C122" s="18" t="s">
        <v>113</v>
      </c>
      <c r="D122" s="20" t="s">
        <v>229</v>
      </c>
      <c r="E122" s="27">
        <v>1137.7</v>
      </c>
      <c r="F122" s="27">
        <v>1137.7</v>
      </c>
    </row>
    <row r="123" spans="1:6" ht="51" outlineLevel="4">
      <c r="A123" s="10" t="s">
        <v>107</v>
      </c>
      <c r="B123" s="10" t="s">
        <v>230</v>
      </c>
      <c r="C123" s="10" t="s">
        <v>113</v>
      </c>
      <c r="D123" s="11" t="s">
        <v>231</v>
      </c>
      <c r="E123" s="24">
        <f>SUM(E124:E125)</f>
        <v>42134.400000000001</v>
      </c>
      <c r="F123" s="24">
        <f>SUM(F124:F125)</f>
        <v>41424.699999999997</v>
      </c>
    </row>
    <row r="124" spans="1:6" ht="89.25" outlineLevel="5">
      <c r="A124" s="18" t="s">
        <v>107</v>
      </c>
      <c r="B124" s="18" t="s">
        <v>232</v>
      </c>
      <c r="C124" s="18" t="s">
        <v>113</v>
      </c>
      <c r="D124" s="20" t="s">
        <v>233</v>
      </c>
      <c r="E124" s="27">
        <v>11269.4</v>
      </c>
      <c r="F124" s="27">
        <v>11269.4</v>
      </c>
    </row>
    <row r="125" spans="1:6" ht="76.5" outlineLevel="5">
      <c r="A125" s="18" t="s">
        <v>107</v>
      </c>
      <c r="B125" s="18" t="s">
        <v>234</v>
      </c>
      <c r="C125" s="18" t="s">
        <v>113</v>
      </c>
      <c r="D125" s="20" t="s">
        <v>235</v>
      </c>
      <c r="E125" s="27">
        <v>30865</v>
      </c>
      <c r="F125" s="27">
        <v>30155.3</v>
      </c>
    </row>
    <row r="126" spans="1:6" outlineLevel="2">
      <c r="A126" s="10" t="s">
        <v>107</v>
      </c>
      <c r="B126" s="10" t="s">
        <v>236</v>
      </c>
      <c r="C126" s="10" t="s">
        <v>3</v>
      </c>
      <c r="D126" s="11" t="s">
        <v>237</v>
      </c>
      <c r="E126" s="24">
        <v>6.8</v>
      </c>
      <c r="F126" s="24">
        <v>6.8</v>
      </c>
    </row>
    <row r="127" spans="1:6" ht="51" outlineLevel="4">
      <c r="A127" s="10" t="s">
        <v>107</v>
      </c>
      <c r="B127" s="10" t="s">
        <v>238</v>
      </c>
      <c r="C127" s="10" t="s">
        <v>113</v>
      </c>
      <c r="D127" s="11" t="s">
        <v>239</v>
      </c>
      <c r="E127" s="24">
        <v>6.8</v>
      </c>
      <c r="F127" s="24">
        <v>6.8</v>
      </c>
    </row>
    <row r="128" spans="1:6" ht="25.5" outlineLevel="5">
      <c r="A128" s="18" t="s">
        <v>107</v>
      </c>
      <c r="B128" s="18" t="s">
        <v>240</v>
      </c>
      <c r="C128" s="18" t="s">
        <v>113</v>
      </c>
      <c r="D128" s="19" t="s">
        <v>241</v>
      </c>
      <c r="E128" s="27">
        <v>6.8</v>
      </c>
      <c r="F128" s="27">
        <v>6.8</v>
      </c>
    </row>
    <row r="129" spans="1:6" outlineLevel="1">
      <c r="A129" s="10" t="s">
        <v>107</v>
      </c>
      <c r="B129" s="10" t="s">
        <v>242</v>
      </c>
      <c r="C129" s="10" t="s">
        <v>3</v>
      </c>
      <c r="D129" s="11" t="s">
        <v>243</v>
      </c>
      <c r="E129" s="24">
        <v>1235</v>
      </c>
      <c r="F129" s="24">
        <v>1235</v>
      </c>
    </row>
    <row r="130" spans="1:6" outlineLevel="5">
      <c r="A130" s="18" t="s">
        <v>107</v>
      </c>
      <c r="B130" s="18" t="s">
        <v>244</v>
      </c>
      <c r="C130" s="18" t="s">
        <v>104</v>
      </c>
      <c r="D130" s="19" t="s">
        <v>245</v>
      </c>
      <c r="E130" s="27">
        <v>1235</v>
      </c>
      <c r="F130" s="27">
        <v>1235</v>
      </c>
    </row>
    <row r="131" spans="1:6" ht="25.5" outlineLevel="1">
      <c r="A131" s="10" t="s">
        <v>107</v>
      </c>
      <c r="B131" s="10" t="s">
        <v>246</v>
      </c>
      <c r="C131" s="10" t="s">
        <v>3</v>
      </c>
      <c r="D131" s="11" t="s">
        <v>247</v>
      </c>
      <c r="E131" s="24">
        <v>-2437</v>
      </c>
      <c r="F131" s="24">
        <v>-3959.5</v>
      </c>
    </row>
    <row r="132" spans="1:6" ht="25.5" outlineLevel="5">
      <c r="A132" s="18" t="s">
        <v>107</v>
      </c>
      <c r="B132" s="18" t="s">
        <v>248</v>
      </c>
      <c r="C132" s="18" t="s">
        <v>113</v>
      </c>
      <c r="D132" s="19" t="s">
        <v>249</v>
      </c>
      <c r="E132" s="27">
        <v>-2437</v>
      </c>
      <c r="F132" s="27">
        <v>-3959.5</v>
      </c>
    </row>
    <row r="133" spans="1:6" ht="13.5">
      <c r="A133" s="21" t="s">
        <v>0</v>
      </c>
      <c r="B133" s="22"/>
      <c r="C133" s="22"/>
      <c r="D133" s="23"/>
      <c r="E133" s="28">
        <f>SUM(E9,E61)</f>
        <v>1901418.1000000003</v>
      </c>
      <c r="F133" s="28">
        <f>SUM(F9,F61)</f>
        <v>1826716.3000000003</v>
      </c>
    </row>
  </sheetData>
  <mergeCells count="5">
    <mergeCell ref="A8:C8"/>
    <mergeCell ref="D2:F2"/>
    <mergeCell ref="A4:K4"/>
    <mergeCell ref="A5:F5"/>
    <mergeCell ref="A6:K6"/>
  </mergeCells>
  <phoneticPr fontId="0" type="noConversion"/>
  <pageMargins left="0.31496062992125984" right="0" top="0.39370078740157483" bottom="0" header="0.51181102362204722" footer="0.3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rep:2.37.0.79</dc:description>
  <cp:lastModifiedBy>gorfo1</cp:lastModifiedBy>
  <cp:lastPrinted>2016-03-31T04:19:28Z</cp:lastPrinted>
  <dcterms:created xsi:type="dcterms:W3CDTF">2016-03-16T04:42:18Z</dcterms:created>
  <dcterms:modified xsi:type="dcterms:W3CDTF">2016-05-26T08:44:57Z</dcterms:modified>
</cp:coreProperties>
</file>